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4625" windowHeight="8775"/>
  </bookViews>
  <sheets>
    <sheet name="الكارت المحدث" sheetId="1" r:id="rId1"/>
    <sheet name="ورقة1" sheetId="3" r:id="rId2"/>
    <sheet name="ورقة2" sheetId="2" r:id="rId3"/>
  </sheets>
  <calcPr calcId="145621"/>
</workbook>
</file>

<file path=xl/calcChain.xml><?xml version="1.0" encoding="utf-8"?>
<calcChain xmlns="http://schemas.openxmlformats.org/spreadsheetml/2006/main">
  <c r="C7" i="1" l="1"/>
  <c r="K18" i="1"/>
  <c r="C12" i="1"/>
  <c r="C13" i="1"/>
  <c r="C14" i="1"/>
  <c r="C15" i="1"/>
  <c r="C16" i="1"/>
  <c r="C17" i="1"/>
  <c r="C10" i="1" l="1"/>
  <c r="H46" i="1"/>
  <c r="J46" i="1" s="1"/>
  <c r="C46" i="1"/>
  <c r="H37" i="1"/>
  <c r="H38" i="1"/>
  <c r="C38" i="1"/>
  <c r="H22" i="1"/>
  <c r="H23" i="1"/>
  <c r="C22" i="1"/>
  <c r="C23" i="1"/>
  <c r="C11" i="1"/>
  <c r="B24" i="1" l="1"/>
  <c r="C9" i="1" l="1"/>
  <c r="C5" i="1" l="1"/>
  <c r="C6" i="1"/>
  <c r="C8" i="1"/>
  <c r="C18" i="1"/>
  <c r="C19" i="1"/>
  <c r="C20" i="1"/>
  <c r="C21" i="1"/>
  <c r="D24" i="1" l="1"/>
  <c r="G47" i="1"/>
  <c r="B47" i="1"/>
  <c r="E46" i="1"/>
  <c r="H45" i="1"/>
  <c r="J45" i="1" s="1"/>
  <c r="C45" i="1"/>
  <c r="E45" i="1" s="1"/>
  <c r="H44" i="1"/>
  <c r="J44" i="1" s="1"/>
  <c r="C44" i="1"/>
  <c r="E44" i="1" s="1"/>
  <c r="H43" i="1"/>
  <c r="J43" i="1" s="1"/>
  <c r="C43" i="1"/>
  <c r="E43" i="1" s="1"/>
  <c r="H42" i="1"/>
  <c r="J42" i="1" s="1"/>
  <c r="C42" i="1"/>
  <c r="E42" i="1" s="1"/>
  <c r="H41" i="1"/>
  <c r="J41" i="1" s="1"/>
  <c r="C41" i="1"/>
  <c r="E41" i="1" s="1"/>
  <c r="H40" i="1"/>
  <c r="J40" i="1" s="1"/>
  <c r="C40" i="1"/>
  <c r="E40" i="1" s="1"/>
  <c r="H39" i="1"/>
  <c r="J39" i="1" s="1"/>
  <c r="C39" i="1"/>
  <c r="E39" i="1" s="1"/>
  <c r="J38" i="1"/>
  <c r="E38" i="1"/>
  <c r="J37" i="1"/>
  <c r="C37" i="1"/>
  <c r="E37" i="1" s="1"/>
  <c r="H36" i="1"/>
  <c r="J36" i="1" s="1"/>
  <c r="C36" i="1"/>
  <c r="E36" i="1" s="1"/>
  <c r="H35" i="1"/>
  <c r="J35" i="1" s="1"/>
  <c r="C35" i="1"/>
  <c r="E35" i="1" s="1"/>
  <c r="H34" i="1"/>
  <c r="J34" i="1" s="1"/>
  <c r="C34" i="1"/>
  <c r="E34" i="1" s="1"/>
  <c r="H33" i="1"/>
  <c r="J33" i="1" s="1"/>
  <c r="C33" i="1"/>
  <c r="E33" i="1" s="1"/>
  <c r="H32" i="1"/>
  <c r="J32" i="1" s="1"/>
  <c r="C32" i="1"/>
  <c r="E32" i="1" s="1"/>
  <c r="H31" i="1"/>
  <c r="J31" i="1" s="1"/>
  <c r="C31" i="1"/>
  <c r="E31" i="1" s="1"/>
  <c r="H30" i="1"/>
  <c r="J30" i="1" s="1"/>
  <c r="C30" i="1"/>
  <c r="E30" i="1" s="1"/>
  <c r="G24" i="1"/>
  <c r="J23" i="1"/>
  <c r="E23" i="1"/>
  <c r="J22" i="1"/>
  <c r="E22" i="1"/>
  <c r="H21" i="1"/>
  <c r="J21" i="1" s="1"/>
  <c r="E21" i="1"/>
  <c r="H20" i="1"/>
  <c r="J20" i="1" s="1"/>
  <c r="E20" i="1"/>
  <c r="H19" i="1"/>
  <c r="J19" i="1" s="1"/>
  <c r="E19" i="1"/>
  <c r="H18" i="1"/>
  <c r="J18" i="1" s="1"/>
  <c r="E18" i="1"/>
  <c r="H17" i="1"/>
  <c r="J17" i="1" s="1"/>
  <c r="E17" i="1"/>
  <c r="H16" i="1"/>
  <c r="J16" i="1" s="1"/>
  <c r="E16" i="1"/>
  <c r="H15" i="1"/>
  <c r="J15" i="1" s="1"/>
  <c r="E15" i="1"/>
  <c r="H14" i="1"/>
  <c r="J14" i="1" s="1"/>
  <c r="E14" i="1"/>
  <c r="H13" i="1"/>
  <c r="J13" i="1" s="1"/>
  <c r="E13" i="1"/>
  <c r="H12" i="1"/>
  <c r="J12" i="1" s="1"/>
  <c r="E12" i="1"/>
  <c r="H11" i="1"/>
  <c r="J11" i="1" s="1"/>
  <c r="E11" i="1"/>
  <c r="H10" i="1"/>
  <c r="J10" i="1" s="1"/>
  <c r="E10" i="1"/>
  <c r="H9" i="1"/>
  <c r="J9" i="1" s="1"/>
  <c r="E9" i="1"/>
  <c r="H8" i="1"/>
  <c r="J8" i="1" s="1"/>
  <c r="E8" i="1"/>
  <c r="H7" i="1"/>
  <c r="J7" i="1" s="1"/>
  <c r="H6" i="1"/>
  <c r="J6" i="1" s="1"/>
  <c r="E6" i="1"/>
  <c r="H5" i="1"/>
  <c r="E5" i="1"/>
  <c r="J47" i="1" l="1"/>
  <c r="J48" i="1" s="1"/>
  <c r="H49" i="1" s="1"/>
  <c r="K9" i="1"/>
  <c r="E47" i="1"/>
  <c r="E48" i="1" s="1"/>
  <c r="C49" i="1" s="1"/>
  <c r="J5" i="1"/>
  <c r="J24" i="1" s="1"/>
  <c r="J25" i="1" s="1"/>
  <c r="H26" i="1" s="1"/>
  <c r="I24" i="1"/>
  <c r="K4" i="1" s="1"/>
  <c r="E24" i="1"/>
  <c r="E25" i="1" s="1"/>
  <c r="C26" i="1" s="1"/>
  <c r="K19" i="1" l="1"/>
  <c r="J2" i="1"/>
  <c r="K2" i="1" s="1"/>
</calcChain>
</file>

<file path=xl/sharedStrings.xml><?xml version="1.0" encoding="utf-8"?>
<sst xmlns="http://schemas.openxmlformats.org/spreadsheetml/2006/main" count="129" uniqueCount="104">
  <si>
    <t xml:space="preserve">الاسم الرباعي :-                                           </t>
  </si>
  <si>
    <t>محمد علي عباس</t>
  </si>
  <si>
    <t>سنة الدخول</t>
  </si>
  <si>
    <t>2010-2011</t>
  </si>
  <si>
    <t>الجنسية</t>
  </si>
  <si>
    <t xml:space="preserve">القسم العلمي                                                 </t>
  </si>
  <si>
    <t>سنة التخرج</t>
  </si>
  <si>
    <t>المعدل العام</t>
  </si>
  <si>
    <t xml:space="preserve">   الصف الاول   / العام الدراسي :</t>
  </si>
  <si>
    <t xml:space="preserve">   الصف الثاني   / العام الدراسي : </t>
  </si>
  <si>
    <t xml:space="preserve">الموضوع </t>
  </si>
  <si>
    <t xml:space="preserve">الوحدة </t>
  </si>
  <si>
    <t xml:space="preserve">الدرجة </t>
  </si>
  <si>
    <t>قبل الخصم</t>
  </si>
  <si>
    <t>مضروب الوحدة</t>
  </si>
  <si>
    <t>مضروب الوحدات</t>
  </si>
  <si>
    <t>فيزياء عامة</t>
  </si>
  <si>
    <t>مبادئ تربة</t>
  </si>
  <si>
    <t>رياضيات(1)</t>
  </si>
  <si>
    <t>مناخ دقيق</t>
  </si>
  <si>
    <t>مبادئ احصاء</t>
  </si>
  <si>
    <t>مبادئ انتاج حيواني</t>
  </si>
  <si>
    <t>لغة انكليزية</t>
  </si>
  <si>
    <t>مكائن والالات زراعية</t>
  </si>
  <si>
    <t>رسم هندسي</t>
  </si>
  <si>
    <t xml:space="preserve">تطبيقات في الحاسوب(2) </t>
  </si>
  <si>
    <t>مبادئ بستنة</t>
  </si>
  <si>
    <t>مبادئ احياء مجهرية</t>
  </si>
  <si>
    <t>حقوق الانسان والحريات العامة</t>
  </si>
  <si>
    <t>زراعة الاراضي الصحراوية</t>
  </si>
  <si>
    <t>مبادئ وقاية النبات</t>
  </si>
  <si>
    <t>انواء جوية</t>
  </si>
  <si>
    <t>تطبيقات في الحاسوب (1)</t>
  </si>
  <si>
    <t>ادارة مراعي</t>
  </si>
  <si>
    <t>لغة انكليزية(1)</t>
  </si>
  <si>
    <t>تسوية وتعديل اراضي</t>
  </si>
  <si>
    <t>مساحة</t>
  </si>
  <si>
    <t>مبادئ محاصيل حقلية</t>
  </si>
  <si>
    <t>مبادئ جيولوجي</t>
  </si>
  <si>
    <t>حرية وديمقراطية</t>
  </si>
  <si>
    <t xml:space="preserve">مجموع الوحدات  </t>
  </si>
  <si>
    <t>معدل الصف الاول</t>
  </si>
  <si>
    <t>ناجح</t>
  </si>
  <si>
    <t>معدل الصف الثاني</t>
  </si>
  <si>
    <t xml:space="preserve">   الصف الثالث    / العام الدراسي : </t>
  </si>
  <si>
    <t xml:space="preserve">   الصف الرابع      / العام الدراسي :  </t>
  </si>
  <si>
    <t>هيدرولوجي</t>
  </si>
  <si>
    <t>نوعية مياه</t>
  </si>
  <si>
    <t>فسلجة نبات</t>
  </si>
  <si>
    <t>التنمية المستدامة في المناطق الصحراوية</t>
  </si>
  <si>
    <t>تصحر</t>
  </si>
  <si>
    <t>ادارة المياه الجوفية</t>
  </si>
  <si>
    <t>اقتصاديات الموارد الطبيعية</t>
  </si>
  <si>
    <t>خصوبة التربة والتسميد</t>
  </si>
  <si>
    <t>تصميم وتحليل تجارب</t>
  </si>
  <si>
    <t>نظم المعلومات الجغرافية</t>
  </si>
  <si>
    <t>تحليل التربة والماء والنبات</t>
  </si>
  <si>
    <t>احياء التربة المجهرية</t>
  </si>
  <si>
    <t>فيزياء تربة</t>
  </si>
  <si>
    <t>تطبيقات في الحاسوب(3)</t>
  </si>
  <si>
    <t>تقانات ري وبزل</t>
  </si>
  <si>
    <t>ملوحة واستصلاح الترب الصحراوية</t>
  </si>
  <si>
    <t>اجهادات بيئية</t>
  </si>
  <si>
    <t>انتاج ماشية</t>
  </si>
  <si>
    <t>بيئة صحراوية</t>
  </si>
  <si>
    <t>ادارة الترب الصحراوية</t>
  </si>
  <si>
    <t>تحسس نائي</t>
  </si>
  <si>
    <t>تعرية ريحية ومائية</t>
  </si>
  <si>
    <t>كيمياء تربة</t>
  </si>
  <si>
    <t>مسح وتصنيف الترب</t>
  </si>
  <si>
    <t>علاقة التربة بالماء والنبات</t>
  </si>
  <si>
    <t>حلقات دراسية</t>
  </si>
  <si>
    <t xml:space="preserve">مجموع الوحدات </t>
  </si>
  <si>
    <t>معدل الصف الثالث</t>
  </si>
  <si>
    <t>معدل الصف الرابع</t>
  </si>
  <si>
    <t xml:space="preserve">تصميم 
خليل ابراهيم محمد 
شعبة التسجيل
</t>
  </si>
  <si>
    <t>النتيجة</t>
  </si>
  <si>
    <t>موقف التدريب</t>
  </si>
  <si>
    <t>غير مستوفي</t>
  </si>
  <si>
    <t>مستوفي</t>
  </si>
  <si>
    <t>(*)ترمز  للنجاح في الدور الثاني في المقرر الدراسي .</t>
  </si>
  <si>
    <t xml:space="preserve">المطلوب: جعل </t>
  </si>
  <si>
    <t>حالات الخطأ</t>
  </si>
  <si>
    <t>اكتب عدد الوحدات</t>
  </si>
  <si>
    <t>انتاج خضروات</t>
  </si>
  <si>
    <t>اسمالك وابقار</t>
  </si>
  <si>
    <t>رياضيات اقتصادية1</t>
  </si>
  <si>
    <t>رياضيات اقتصادية2</t>
  </si>
  <si>
    <t>رياضيات اقتصادية3</t>
  </si>
  <si>
    <t>علوم حياة1</t>
  </si>
  <si>
    <t>علوم حياة2</t>
  </si>
  <si>
    <t>علوم حياة3</t>
  </si>
  <si>
    <t>تطبيقات في الحاسوب(4)</t>
  </si>
  <si>
    <t>مشروع بحث تخرج1</t>
  </si>
  <si>
    <t>مشروع بحث تخرج2</t>
  </si>
  <si>
    <t>مشروع بحث تخرج3</t>
  </si>
  <si>
    <t>حصاد المياه2</t>
  </si>
  <si>
    <t>حصاد المياه3</t>
  </si>
  <si>
    <t>مشروع بحث تخرج5</t>
  </si>
  <si>
    <t>مشروع بحث تخرج6</t>
  </si>
  <si>
    <t>a5:c23</t>
  </si>
  <si>
    <t>F5:h23</t>
  </si>
  <si>
    <t>a30:c46</t>
  </si>
  <si>
    <t>f30:h46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</si>
</sst>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9"/>
      <color rgb="FF000000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b/>
      <sz val="8"/>
      <color rgb="FF000000"/>
      <name val="Arial"/>
      <family val="2"/>
      <scheme val="minor"/>
    </font>
    <font>
      <sz val="11"/>
      <color rgb="FF272A34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538DD5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Border="1" applyAlignment="1">
      <alignment vertical="top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readingOrder="1"/>
    </xf>
    <xf numFmtId="0" fontId="1" fillId="0" borderId="0" xfId="0" applyFont="1" applyBorder="1" applyAlignment="1">
      <alignment horizontal="right" vertical="top"/>
    </xf>
    <xf numFmtId="164" fontId="1" fillId="2" borderId="0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Border="1"/>
    <xf numFmtId="0" fontId="0" fillId="0" borderId="1" xfId="0" applyBorder="1"/>
    <xf numFmtId="0" fontId="1" fillId="5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6" borderId="9" xfId="0" applyFill="1" applyBorder="1"/>
    <xf numFmtId="0" fontId="0" fillId="6" borderId="10" xfId="0" applyFill="1" applyBorder="1"/>
    <xf numFmtId="0" fontId="0" fillId="6" borderId="4" xfId="0" applyFill="1" applyBorder="1"/>
    <xf numFmtId="0" fontId="0" fillId="6" borderId="11" xfId="0" applyFill="1" applyBorder="1"/>
    <xf numFmtId="0" fontId="1" fillId="0" borderId="12" xfId="0" applyFont="1" applyBorder="1" applyAlignment="1">
      <alignment vertical="center"/>
    </xf>
    <xf numFmtId="0" fontId="0" fillId="0" borderId="13" xfId="0" applyBorder="1" applyAlignment="1"/>
    <xf numFmtId="0" fontId="0" fillId="0" borderId="14" xfId="0" applyBorder="1" applyAlignment="1"/>
    <xf numFmtId="0" fontId="1" fillId="0" borderId="15" xfId="0" applyFont="1" applyBorder="1" applyAlignment="1">
      <alignment vertical="center"/>
    </xf>
    <xf numFmtId="0" fontId="8" fillId="0" borderId="13" xfId="0" applyFont="1" applyBorder="1" applyAlignment="1"/>
    <xf numFmtId="0" fontId="0" fillId="0" borderId="16" xfId="0" applyBorder="1" applyAlignment="1"/>
    <xf numFmtId="0" fontId="1" fillId="4" borderId="2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1" xfId="0" applyFont="1" applyBorder="1" applyAlignment="1">
      <alignment vertical="center" textRotation="90" wrapText="1"/>
    </xf>
    <xf numFmtId="0" fontId="6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shrinkToFit="1"/>
    </xf>
    <xf numFmtId="0" fontId="4" fillId="0" borderId="0" xfId="0" applyFont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 shrinkToFit="1"/>
    </xf>
    <xf numFmtId="0" fontId="10" fillId="8" borderId="0" xfId="0" applyFont="1" applyFill="1" applyAlignment="1">
      <alignment horizontal="center" vertical="center" shrinkToFit="1" readingOrder="2"/>
    </xf>
    <xf numFmtId="0" fontId="1" fillId="0" borderId="23" xfId="0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center" vertical="center" wrapText="1" readingOrder="2"/>
    </xf>
    <xf numFmtId="0" fontId="6" fillId="4" borderId="1" xfId="0" applyFont="1" applyFill="1" applyBorder="1" applyAlignment="1">
      <alignment horizontal="center" vertical="center" wrapText="1" readingOrder="2"/>
    </xf>
    <xf numFmtId="0" fontId="1" fillId="4" borderId="0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 readingOrder="2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top" wrapText="1" readingOrder="2"/>
    </xf>
    <xf numFmtId="0" fontId="8" fillId="4" borderId="1" xfId="0" applyFont="1" applyFill="1" applyBorder="1" applyAlignment="1">
      <alignment horizontal="center" vertical="top" wrapText="1" readingOrder="2"/>
    </xf>
    <xf numFmtId="0" fontId="8" fillId="4" borderId="1" xfId="0" applyFont="1" applyFill="1" applyBorder="1" applyAlignment="1">
      <alignment horizontal="center" vertical="center" wrapText="1" readingOrder="2"/>
    </xf>
    <xf numFmtId="0" fontId="1" fillId="4" borderId="1" xfId="0" applyFont="1" applyFill="1" applyBorder="1" applyAlignment="1">
      <alignment horizontal="center" vertical="center" wrapText="1" readingOrder="2"/>
    </xf>
    <xf numFmtId="0" fontId="0" fillId="4" borderId="1" xfId="0" applyFill="1" applyBorder="1"/>
    <xf numFmtId="0" fontId="1" fillId="0" borderId="24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 readingOrder="2"/>
    </xf>
    <xf numFmtId="0" fontId="4" fillId="0" borderId="2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Fill="1"/>
    <xf numFmtId="0" fontId="1" fillId="4" borderId="20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0" fillId="10" borderId="0" xfId="0" applyFill="1"/>
    <xf numFmtId="0" fontId="11" fillId="0" borderId="0" xfId="0" applyFont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0" fillId="0" borderId="0" xfId="0" applyBorder="1"/>
    <xf numFmtId="0" fontId="1" fillId="0" borderId="0" xfId="0" applyFont="1" applyBorder="1" applyAlignment="1">
      <alignment horizontal="right" vertical="center"/>
    </xf>
    <xf numFmtId="0" fontId="0" fillId="0" borderId="2" xfId="0" applyBorder="1"/>
    <xf numFmtId="0" fontId="9" fillId="0" borderId="2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7" xfId="0" applyFont="1" applyBorder="1" applyAlignment="1">
      <alignment horizontal="right"/>
    </xf>
    <xf numFmtId="0" fontId="4" fillId="0" borderId="0" xfId="0" applyFont="1" applyBorder="1" applyAlignment="1">
      <alignment horizontal="center" vertical="center" textRotation="90" wrapText="1"/>
    </xf>
    <xf numFmtId="0" fontId="4" fillId="0" borderId="21" xfId="0" applyFont="1" applyBorder="1" applyAlignment="1">
      <alignment horizontal="center" vertical="center" textRotation="90"/>
    </xf>
    <xf numFmtId="0" fontId="9" fillId="0" borderId="21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21" xfId="0" applyFont="1" applyBorder="1" applyAlignment="1">
      <alignment horizontal="right" readingOrder="2"/>
    </xf>
    <xf numFmtId="0" fontId="9" fillId="0" borderId="0" xfId="0" applyFont="1" applyAlignment="1">
      <alignment horizontal="right" readingOrder="2"/>
    </xf>
    <xf numFmtId="0" fontId="9" fillId="0" borderId="3" xfId="0" applyFont="1" applyBorder="1" applyAlignment="1">
      <alignment horizontal="right" readingOrder="2"/>
    </xf>
    <xf numFmtId="0" fontId="9" fillId="0" borderId="0" xfId="0" applyFont="1" applyAlignment="1">
      <alignment horizontal="right"/>
    </xf>
  </cellXfs>
  <cellStyles count="1">
    <cellStyle name="Normal" xfId="0" builtinId="0"/>
  </cellStyles>
  <dxfs count="18">
    <dxf>
      <fill>
        <patternFill>
          <bgColor rgb="FF99FFCC"/>
        </patternFill>
      </fill>
    </dxf>
    <dxf>
      <fill>
        <patternFill>
          <bgColor rgb="FF99FFCC"/>
        </patternFill>
      </fill>
    </dxf>
    <dxf>
      <fill>
        <patternFill>
          <bgColor rgb="FF99FFCC"/>
        </patternFill>
      </fill>
    </dxf>
    <dxf>
      <fill>
        <patternFill>
          <bgColor rgb="FFC00000"/>
        </patternFill>
      </fill>
    </dxf>
    <dxf>
      <fill>
        <patternFill>
          <bgColor rgb="FF99FFCC"/>
        </patternFill>
      </fill>
    </dxf>
    <dxf>
      <fill>
        <patternFill>
          <bgColor rgb="FF99FFCC"/>
        </patternFill>
      </fill>
    </dxf>
    <dxf>
      <fill>
        <patternFill>
          <bgColor rgb="FF99FFCC"/>
        </patternFill>
      </fill>
    </dxf>
    <dxf>
      <fill>
        <patternFill>
          <bgColor rgb="FF99FFCC"/>
        </patternFill>
      </fill>
    </dxf>
    <dxf>
      <fill>
        <patternFill>
          <bgColor rgb="FFC00000"/>
        </patternFill>
      </fill>
    </dxf>
    <dxf>
      <fill>
        <patternFill>
          <bgColor rgb="FF99FFCC"/>
        </patternFill>
      </fill>
    </dxf>
    <dxf>
      <fill>
        <patternFill>
          <bgColor rgb="FF99FFCC"/>
        </patternFill>
      </fill>
    </dxf>
    <dxf>
      <fill>
        <patternFill>
          <bgColor rgb="FFC00000"/>
        </patternFill>
      </fill>
    </dxf>
    <dxf>
      <fill>
        <patternFill>
          <bgColor rgb="FF99FFCC"/>
        </patternFill>
      </fill>
    </dxf>
    <dxf>
      <fill>
        <patternFill>
          <bgColor rgb="FFC00000"/>
        </patternFill>
      </fill>
    </dxf>
    <dxf>
      <fill>
        <patternFill>
          <bgColor rgb="FF99FFCC"/>
        </patternFill>
      </fill>
    </dxf>
    <dxf>
      <fill>
        <patternFill>
          <bgColor rgb="FFC00000"/>
        </patternFill>
      </fill>
    </dxf>
    <dxf>
      <fill>
        <patternFill>
          <bgColor rgb="FF99FFCC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99FFCC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Q56"/>
  <sheetViews>
    <sheetView rightToLeft="1" tabSelected="1" zoomScaleSheetLayoutView="100" workbookViewId="0">
      <selection activeCell="B1" sqref="B1:D1"/>
    </sheetView>
  </sheetViews>
  <sheetFormatPr defaultColWidth="8.625" defaultRowHeight="14.25" zeroHeight="1" x14ac:dyDescent="0.2"/>
  <cols>
    <col min="1" max="1" width="15.5" customWidth="1"/>
    <col min="2" max="2" width="5.875" customWidth="1"/>
    <col min="3" max="3" width="5.625" customWidth="1"/>
    <col min="4" max="4" width="6.5" bestFit="1" customWidth="1"/>
    <col min="5" max="5" width="7.625" customWidth="1"/>
    <col min="6" max="6" width="18.75" customWidth="1"/>
    <col min="7" max="7" width="5.875" customWidth="1"/>
    <col min="8" max="9" width="5.625" customWidth="1"/>
    <col min="10" max="10" width="7.625" customWidth="1"/>
    <col min="11" max="11" width="6.5" customWidth="1"/>
    <col min="13" max="13" width="7.375" bestFit="1" customWidth="1"/>
  </cols>
  <sheetData>
    <row r="1" spans="1:15" ht="15.2" customHeight="1" x14ac:dyDescent="0.2">
      <c r="A1" s="1" t="s">
        <v>0</v>
      </c>
      <c r="B1" s="66" t="s">
        <v>1</v>
      </c>
      <c r="C1" s="66"/>
      <c r="D1" s="66"/>
      <c r="E1" s="39" t="s">
        <v>2</v>
      </c>
      <c r="F1" s="2" t="s">
        <v>3</v>
      </c>
      <c r="G1" s="3"/>
      <c r="H1" s="1" t="s">
        <v>4</v>
      </c>
      <c r="I1" s="66"/>
      <c r="J1" s="66"/>
    </row>
    <row r="2" spans="1:15" ht="15.2" customHeight="1" x14ac:dyDescent="0.25">
      <c r="A2" s="1" t="s">
        <v>5</v>
      </c>
      <c r="B2" s="67"/>
      <c r="C2" s="67"/>
      <c r="D2" s="67"/>
      <c r="E2" s="39" t="s">
        <v>6</v>
      </c>
      <c r="F2" s="4"/>
      <c r="G2" s="1"/>
      <c r="H2" s="1" t="s">
        <v>7</v>
      </c>
      <c r="I2" s="5"/>
      <c r="J2" s="6">
        <f>(C26+H26+C49+H49)</f>
        <v>44.181465357187761</v>
      </c>
      <c r="K2" s="7" t="str">
        <f>FIXED(J2)</f>
        <v>44.18</v>
      </c>
    </row>
    <row r="3" spans="1:15" s="8" customFormat="1" ht="15.2" customHeight="1" thickBot="1" x14ac:dyDescent="0.3">
      <c r="A3" s="68" t="s">
        <v>8</v>
      </c>
      <c r="B3" s="69"/>
      <c r="C3" s="69"/>
      <c r="D3" s="69"/>
      <c r="E3" s="69"/>
      <c r="F3" s="70" t="s">
        <v>9</v>
      </c>
      <c r="G3" s="69"/>
      <c r="H3" s="69"/>
      <c r="I3" s="69"/>
      <c r="J3" s="71"/>
      <c r="K3" s="37" t="s">
        <v>76</v>
      </c>
    </row>
    <row r="4" spans="1:15" ht="15" x14ac:dyDescent="0.2">
      <c r="A4" s="56" t="s">
        <v>10</v>
      </c>
      <c r="B4" s="57" t="s">
        <v>11</v>
      </c>
      <c r="C4" s="57" t="s">
        <v>12</v>
      </c>
      <c r="D4" s="58" t="s">
        <v>13</v>
      </c>
      <c r="E4" s="59" t="s">
        <v>14</v>
      </c>
      <c r="F4" s="56" t="s">
        <v>10</v>
      </c>
      <c r="G4" s="57" t="s">
        <v>11</v>
      </c>
      <c r="H4" s="57" t="s">
        <v>12</v>
      </c>
      <c r="I4" s="58" t="s">
        <v>13</v>
      </c>
      <c r="J4" s="59" t="s">
        <v>15</v>
      </c>
      <c r="K4" s="41" t="str">
        <f>IF(AND(D24="ناجح",I24="ناجح",D47="ناجح",I47="ناجح",K6="مستوفي"),"متخرج","غير متخرج")</f>
        <v>متخرج</v>
      </c>
    </row>
    <row r="5" spans="1:15" ht="15" x14ac:dyDescent="0.2">
      <c r="A5" s="47" t="s">
        <v>16</v>
      </c>
      <c r="B5" s="48">
        <v>4</v>
      </c>
      <c r="C5" s="48">
        <f>IF(D5&gt;60,D5-10,IF(D5&lt;50,"",IF(D5="","",50)))</f>
        <v>50</v>
      </c>
      <c r="D5" s="48">
        <v>50</v>
      </c>
      <c r="E5" s="29">
        <f t="shared" ref="E5:E23" si="0">IFERROR(B5*C5,"")</f>
        <v>200</v>
      </c>
      <c r="F5" s="47" t="s">
        <v>17</v>
      </c>
      <c r="G5" s="48">
        <v>3.5</v>
      </c>
      <c r="H5" s="48">
        <f>IF(I5&gt;60,I5-10,IF(I5&lt;50,"",IF(I5="","",50)))</f>
        <v>50</v>
      </c>
      <c r="I5" s="48">
        <v>50</v>
      </c>
      <c r="J5" s="29">
        <f t="shared" ref="J5:J23" si="1">IFERROR(G5*H5,"")</f>
        <v>175</v>
      </c>
      <c r="K5" s="41" t="s">
        <v>77</v>
      </c>
    </row>
    <row r="6" spans="1:15" ht="15" x14ac:dyDescent="0.2">
      <c r="A6" s="47" t="s">
        <v>18</v>
      </c>
      <c r="B6" s="48">
        <v>2</v>
      </c>
      <c r="C6" s="48">
        <f t="shared" ref="C6:C21" si="2">IF(D6&gt;60,D6-10,IF(D6&lt;50,"",IF(D6="","",50)))</f>
        <v>50</v>
      </c>
      <c r="D6" s="48">
        <v>50</v>
      </c>
      <c r="E6" s="29">
        <f t="shared" si="0"/>
        <v>100</v>
      </c>
      <c r="F6" s="47" t="s">
        <v>19</v>
      </c>
      <c r="G6" s="48">
        <v>2</v>
      </c>
      <c r="H6" s="48">
        <f t="shared" ref="H6:H21" si="3">IF(I6&gt;60,I6-10,IF(I6&lt;50,"",IF(I6="","",50)))</f>
        <v>50</v>
      </c>
      <c r="I6" s="48">
        <v>50</v>
      </c>
      <c r="J6" s="29">
        <f t="shared" si="1"/>
        <v>100</v>
      </c>
      <c r="K6" s="41" t="s">
        <v>79</v>
      </c>
    </row>
    <row r="7" spans="1:15" ht="15" x14ac:dyDescent="0.2">
      <c r="A7" s="47" t="s">
        <v>20</v>
      </c>
      <c r="B7" s="48">
        <v>44</v>
      </c>
      <c r="C7" s="48">
        <f t="shared" si="2"/>
        <v>50</v>
      </c>
      <c r="D7" s="48">
        <v>50</v>
      </c>
      <c r="E7" s="29">
        <v>44</v>
      </c>
      <c r="F7" s="47" t="s">
        <v>21</v>
      </c>
      <c r="G7" s="48">
        <v>3.5</v>
      </c>
      <c r="H7" s="48">
        <f t="shared" si="3"/>
        <v>50</v>
      </c>
      <c r="I7" s="48">
        <v>50</v>
      </c>
      <c r="J7" s="29">
        <f t="shared" si="1"/>
        <v>175</v>
      </c>
      <c r="K7" s="40"/>
    </row>
    <row r="8" spans="1:15" ht="15" x14ac:dyDescent="0.2">
      <c r="A8" s="47" t="s">
        <v>22</v>
      </c>
      <c r="B8" s="48">
        <v>1</v>
      </c>
      <c r="C8" s="48">
        <f t="shared" si="2"/>
        <v>50</v>
      </c>
      <c r="D8" s="48">
        <v>50</v>
      </c>
      <c r="E8" s="29">
        <f t="shared" si="0"/>
        <v>50</v>
      </c>
      <c r="F8" s="47" t="s">
        <v>23</v>
      </c>
      <c r="G8" s="48">
        <v>3.5</v>
      </c>
      <c r="H8" s="48">
        <f t="shared" si="3"/>
        <v>50</v>
      </c>
      <c r="I8" s="48">
        <v>50</v>
      </c>
      <c r="J8" s="29">
        <f t="shared" si="1"/>
        <v>175</v>
      </c>
      <c r="K8" s="41" t="s">
        <v>72</v>
      </c>
      <c r="M8" s="65" t="s">
        <v>100</v>
      </c>
      <c r="O8" s="12"/>
    </row>
    <row r="9" spans="1:15" ht="15" x14ac:dyDescent="0.2">
      <c r="A9" s="47" t="s">
        <v>24</v>
      </c>
      <c r="B9" s="48">
        <v>55</v>
      </c>
      <c r="C9" s="48">
        <f t="shared" si="2"/>
        <v>50</v>
      </c>
      <c r="D9" s="48">
        <v>55</v>
      </c>
      <c r="E9" s="29">
        <f t="shared" si="0"/>
        <v>2750</v>
      </c>
      <c r="F9" s="47" t="s">
        <v>25</v>
      </c>
      <c r="G9" s="48">
        <v>1.5</v>
      </c>
      <c r="H9" s="48">
        <f t="shared" si="3"/>
        <v>50</v>
      </c>
      <c r="I9" s="48">
        <v>50</v>
      </c>
      <c r="J9" s="29">
        <f t="shared" si="1"/>
        <v>75</v>
      </c>
      <c r="K9" s="41">
        <f>B24+G24+B47+G47</f>
        <v>333</v>
      </c>
    </row>
    <row r="10" spans="1:15" ht="17.25" customHeight="1" x14ac:dyDescent="0.2">
      <c r="A10" s="47" t="s">
        <v>26</v>
      </c>
      <c r="B10" s="48">
        <v>3.5</v>
      </c>
      <c r="C10" s="48">
        <f t="shared" si="2"/>
        <v>50</v>
      </c>
      <c r="D10" s="48">
        <v>50</v>
      </c>
      <c r="E10" s="29">
        <f t="shared" si="0"/>
        <v>175</v>
      </c>
      <c r="F10" s="47" t="s">
        <v>27</v>
      </c>
      <c r="G10" s="48">
        <v>3.5</v>
      </c>
      <c r="H10" s="48">
        <f t="shared" si="3"/>
        <v>50</v>
      </c>
      <c r="I10" s="48">
        <v>50</v>
      </c>
      <c r="J10" s="29">
        <f t="shared" si="1"/>
        <v>175</v>
      </c>
      <c r="K10" s="41" t="s">
        <v>83</v>
      </c>
      <c r="M10" s="65" t="s">
        <v>101</v>
      </c>
    </row>
    <row r="11" spans="1:15" ht="15" x14ac:dyDescent="0.2">
      <c r="A11" s="49" t="s">
        <v>28</v>
      </c>
      <c r="B11" s="48">
        <v>55</v>
      </c>
      <c r="C11" s="48" t="str">
        <f t="shared" si="2"/>
        <v/>
      </c>
      <c r="D11" s="48"/>
      <c r="E11" s="29" t="str">
        <f t="shared" si="0"/>
        <v/>
      </c>
      <c r="F11" s="47" t="s">
        <v>29</v>
      </c>
      <c r="G11" s="48">
        <v>3.5</v>
      </c>
      <c r="H11" s="48">
        <f t="shared" si="3"/>
        <v>50</v>
      </c>
      <c r="I11" s="48">
        <v>50</v>
      </c>
      <c r="J11" s="29">
        <f t="shared" si="1"/>
        <v>175</v>
      </c>
      <c r="K11" s="40">
        <v>192.5</v>
      </c>
    </row>
    <row r="12" spans="1:15" ht="15" x14ac:dyDescent="0.2">
      <c r="A12" s="47"/>
      <c r="B12" s="48"/>
      <c r="C12" s="48" t="str">
        <f t="shared" si="2"/>
        <v/>
      </c>
      <c r="D12" s="48"/>
      <c r="E12" s="29" t="str">
        <f t="shared" si="0"/>
        <v/>
      </c>
      <c r="F12" s="47" t="s">
        <v>84</v>
      </c>
      <c r="G12" s="48"/>
      <c r="H12" s="48">
        <f t="shared" si="3"/>
        <v>67</v>
      </c>
      <c r="I12" s="48">
        <v>77</v>
      </c>
      <c r="J12" s="29">
        <f t="shared" si="1"/>
        <v>0</v>
      </c>
      <c r="K12" s="40"/>
      <c r="M12" s="65" t="s">
        <v>102</v>
      </c>
    </row>
    <row r="13" spans="1:15" ht="15" x14ac:dyDescent="0.2">
      <c r="A13" s="47"/>
      <c r="B13" s="48"/>
      <c r="C13" s="48" t="str">
        <f t="shared" si="2"/>
        <v/>
      </c>
      <c r="D13" s="48"/>
      <c r="E13" s="29" t="str">
        <f t="shared" si="0"/>
        <v/>
      </c>
      <c r="F13" s="47" t="s">
        <v>85</v>
      </c>
      <c r="G13" s="48">
        <v>3.5</v>
      </c>
      <c r="H13" s="48">
        <f t="shared" si="3"/>
        <v>50</v>
      </c>
      <c r="I13" s="48">
        <v>55</v>
      </c>
      <c r="J13" s="29">
        <f t="shared" si="1"/>
        <v>175</v>
      </c>
      <c r="K13" s="40"/>
    </row>
    <row r="14" spans="1:15" ht="15" x14ac:dyDescent="0.2">
      <c r="A14" s="47"/>
      <c r="B14" s="48"/>
      <c r="C14" s="48" t="str">
        <f t="shared" si="2"/>
        <v/>
      </c>
      <c r="D14" s="48"/>
      <c r="E14" s="29" t="str">
        <f t="shared" si="0"/>
        <v/>
      </c>
      <c r="F14" s="47" t="s">
        <v>30</v>
      </c>
      <c r="G14" s="48">
        <v>3.5</v>
      </c>
      <c r="H14" s="48">
        <f t="shared" si="3"/>
        <v>50</v>
      </c>
      <c r="I14" s="48">
        <v>50</v>
      </c>
      <c r="J14" s="29">
        <f t="shared" si="1"/>
        <v>175</v>
      </c>
      <c r="K14" s="40"/>
      <c r="M14" s="65" t="s">
        <v>103</v>
      </c>
    </row>
    <row r="15" spans="1:15" ht="15" x14ac:dyDescent="0.2">
      <c r="A15" s="47" t="s">
        <v>18</v>
      </c>
      <c r="B15" s="48">
        <v>2</v>
      </c>
      <c r="C15" s="48">
        <f t="shared" si="2"/>
        <v>50</v>
      </c>
      <c r="D15" s="48">
        <v>50</v>
      </c>
      <c r="E15" s="29">
        <f t="shared" si="0"/>
        <v>100</v>
      </c>
      <c r="F15" s="47" t="s">
        <v>31</v>
      </c>
      <c r="G15" s="48">
        <v>2</v>
      </c>
      <c r="H15" s="48">
        <f t="shared" si="3"/>
        <v>50</v>
      </c>
      <c r="I15" s="48">
        <v>50</v>
      </c>
      <c r="J15" s="29">
        <f t="shared" si="1"/>
        <v>100</v>
      </c>
      <c r="K15" s="40"/>
    </row>
    <row r="16" spans="1:15" ht="15" x14ac:dyDescent="0.2">
      <c r="A16" s="47" t="s">
        <v>32</v>
      </c>
      <c r="B16" s="48">
        <v>1.5</v>
      </c>
      <c r="C16" s="48">
        <f t="shared" si="2"/>
        <v>50</v>
      </c>
      <c r="D16" s="48">
        <v>50</v>
      </c>
      <c r="E16" s="29">
        <f t="shared" si="0"/>
        <v>75</v>
      </c>
      <c r="F16" s="47" t="s">
        <v>33</v>
      </c>
      <c r="G16" s="48">
        <v>3.5</v>
      </c>
      <c r="H16" s="48">
        <f t="shared" si="3"/>
        <v>50</v>
      </c>
      <c r="I16" s="48">
        <v>50</v>
      </c>
      <c r="J16" s="29">
        <f t="shared" si="1"/>
        <v>175</v>
      </c>
      <c r="K16" s="40"/>
    </row>
    <row r="17" spans="1:17" ht="15" x14ac:dyDescent="0.2">
      <c r="A17" s="47" t="s">
        <v>34</v>
      </c>
      <c r="B17" s="48">
        <v>1</v>
      </c>
      <c r="C17" s="48">
        <f t="shared" si="2"/>
        <v>50</v>
      </c>
      <c r="D17" s="48">
        <v>50</v>
      </c>
      <c r="E17" s="29">
        <f t="shared" si="0"/>
        <v>50</v>
      </c>
      <c r="F17" s="47" t="s">
        <v>35</v>
      </c>
      <c r="G17" s="48">
        <v>3.5</v>
      </c>
      <c r="H17" s="48">
        <f t="shared" si="3"/>
        <v>50</v>
      </c>
      <c r="I17" s="48">
        <v>50</v>
      </c>
      <c r="J17" s="29">
        <f t="shared" si="1"/>
        <v>175</v>
      </c>
      <c r="K17" s="40" t="s">
        <v>82</v>
      </c>
    </row>
    <row r="18" spans="1:17" ht="15" x14ac:dyDescent="0.2">
      <c r="A18" s="47" t="s">
        <v>36</v>
      </c>
      <c r="B18" s="48">
        <v>3.5</v>
      </c>
      <c r="C18" s="48">
        <f t="shared" si="2"/>
        <v>50</v>
      </c>
      <c r="D18" s="48">
        <v>50</v>
      </c>
      <c r="E18" s="29">
        <f t="shared" si="0"/>
        <v>175</v>
      </c>
      <c r="F18" s="47"/>
      <c r="G18" s="48"/>
      <c r="H18" s="48" t="str">
        <f t="shared" si="3"/>
        <v/>
      </c>
      <c r="I18" s="48"/>
      <c r="J18" s="29" t="str">
        <f t="shared" si="1"/>
        <v/>
      </c>
      <c r="K18" s="64" t="b">
        <f>AND(EXACT(GCD(COUNTA(A5:A23),COUNT(B5:B23),COUNT(D5:D23)),COUNTA(A5:A23)),EXACT(GCD(COUNTA(F5:F23),COUNT(G5:G23),COUNT(I5:I23)),COUNTA(F5:F23)),EXACT(GCD(COUNTA(A30:A46),COUNT(B30:B46),COUNT(D30:D46)),COUNTA(A30:A46)),EXACT(GCD(COUNTA(F30:F46),COUNT(G30:G46),COUNT(I30:I46)),COUNTA(F30:F46)))</f>
        <v>0</v>
      </c>
      <c r="M18" s="40"/>
      <c r="N18" s="40"/>
      <c r="O18" s="40"/>
      <c r="P18" s="40"/>
      <c r="Q18" s="40"/>
    </row>
    <row r="19" spans="1:17" ht="15" x14ac:dyDescent="0.2">
      <c r="A19" s="47" t="s">
        <v>37</v>
      </c>
      <c r="B19" s="48">
        <v>3.5</v>
      </c>
      <c r="C19" s="48">
        <f t="shared" si="2"/>
        <v>50</v>
      </c>
      <c r="D19" s="48">
        <v>50</v>
      </c>
      <c r="E19" s="29">
        <f t="shared" si="0"/>
        <v>175</v>
      </c>
      <c r="F19" s="47"/>
      <c r="G19" s="48"/>
      <c r="H19" s="48" t="str">
        <f t="shared" si="3"/>
        <v/>
      </c>
      <c r="I19" s="48"/>
      <c r="J19" s="29" t="str">
        <f t="shared" si="1"/>
        <v/>
      </c>
      <c r="K19" t="b">
        <f>AND(EXACT($K9,$K11),EXACT(GCD(COUNTA(A5:A23),COUNT(B5:B23),COUNT(D5:D23)),COUNTA(A5:A23)),EXACT(GCD(COUNTA(F5:F23),COUNT(G5:G23),COUNT(I5:I23)),COUNTA(F5:F23)),EXACT(GCD(COUNTA(A30:A46),COUNT(B30:B46),COUNT(D30:D46)),COUNTA(A30:A46)),EXACT(GCD(COUNTA(F30:F46),COUNT(G30:G46),COUNT(I30:I46)),COUNTA(F30:F46)))</f>
        <v>0</v>
      </c>
    </row>
    <row r="20" spans="1:17" ht="15" x14ac:dyDescent="0.2">
      <c r="A20" s="47" t="s">
        <v>38</v>
      </c>
      <c r="B20" s="48">
        <v>3.5</v>
      </c>
      <c r="C20" s="48">
        <f t="shared" si="2"/>
        <v>50</v>
      </c>
      <c r="D20" s="48">
        <v>50</v>
      </c>
      <c r="E20" s="29">
        <f t="shared" si="0"/>
        <v>175</v>
      </c>
      <c r="F20" s="47" t="s">
        <v>39</v>
      </c>
      <c r="G20" s="48">
        <v>1</v>
      </c>
      <c r="H20" s="48">
        <f t="shared" si="3"/>
        <v>50</v>
      </c>
      <c r="I20" s="48">
        <v>50</v>
      </c>
      <c r="J20" s="29">
        <f t="shared" si="1"/>
        <v>50</v>
      </c>
    </row>
    <row r="21" spans="1:17" ht="15" x14ac:dyDescent="0.2">
      <c r="A21" s="55" t="s">
        <v>86</v>
      </c>
      <c r="B21" s="48">
        <v>3</v>
      </c>
      <c r="C21" s="48">
        <f t="shared" si="2"/>
        <v>79</v>
      </c>
      <c r="D21" s="48">
        <v>89</v>
      </c>
      <c r="E21" s="29">
        <f t="shared" si="0"/>
        <v>237</v>
      </c>
      <c r="F21" s="47" t="s">
        <v>89</v>
      </c>
      <c r="G21" s="48">
        <v>2</v>
      </c>
      <c r="H21" s="48">
        <f t="shared" si="3"/>
        <v>50</v>
      </c>
      <c r="I21" s="48">
        <v>54</v>
      </c>
      <c r="J21" s="29">
        <f t="shared" si="1"/>
        <v>100</v>
      </c>
    </row>
    <row r="22" spans="1:17" ht="15" x14ac:dyDescent="0.2">
      <c r="A22" s="55" t="s">
        <v>87</v>
      </c>
      <c r="B22" s="48">
        <v>4</v>
      </c>
      <c r="C22" s="48">
        <f t="shared" ref="C22:C23" si="4">IF(D22&gt;60,D22-10,IF(D22&lt;50,"",IF(D22="","",50)))</f>
        <v>80</v>
      </c>
      <c r="D22" s="48">
        <v>90</v>
      </c>
      <c r="E22" s="29">
        <f t="shared" si="0"/>
        <v>320</v>
      </c>
      <c r="F22" s="47" t="s">
        <v>90</v>
      </c>
      <c r="G22" s="48">
        <v>3</v>
      </c>
      <c r="H22" s="48">
        <f t="shared" ref="H22:H23" si="5">IF(I22&gt;60,I22-10,IF(I22&lt;50,"",IF(I22="","",50)))</f>
        <v>50</v>
      </c>
      <c r="I22" s="48">
        <v>55</v>
      </c>
      <c r="J22" s="29">
        <f t="shared" si="1"/>
        <v>150</v>
      </c>
      <c r="K22" s="40"/>
    </row>
    <row r="23" spans="1:17" ht="15.75" thickBot="1" x14ac:dyDescent="0.25">
      <c r="A23" s="55" t="s">
        <v>88</v>
      </c>
      <c r="B23" s="48">
        <v>5</v>
      </c>
      <c r="C23" s="48">
        <f t="shared" si="4"/>
        <v>81</v>
      </c>
      <c r="D23" s="48">
        <v>91</v>
      </c>
      <c r="E23" s="62">
        <f t="shared" si="0"/>
        <v>405</v>
      </c>
      <c r="F23" s="47" t="s">
        <v>91</v>
      </c>
      <c r="G23" s="48">
        <v>4</v>
      </c>
      <c r="H23" s="48" t="str">
        <f t="shared" si="5"/>
        <v/>
      </c>
      <c r="I23" s="48"/>
      <c r="J23" s="62" t="str">
        <f t="shared" si="1"/>
        <v/>
      </c>
      <c r="K23" s="40"/>
    </row>
    <row r="24" spans="1:17" ht="15.2" customHeight="1" thickBot="1" x14ac:dyDescent="0.25">
      <c r="A24" s="45" t="s">
        <v>40</v>
      </c>
      <c r="B24" s="9">
        <f>SUM(B5:B23)</f>
        <v>191.5</v>
      </c>
      <c r="C24" s="43" t="s">
        <v>76</v>
      </c>
      <c r="D24" s="42" t="str">
        <f>IF(AND(C5&gt;=50,C6&gt;=50,C7&gt;=50,C8&gt;=50,C8&gt;=50,C9&gt;=50,C10&gt;=50,C11&gt;=50,C12&gt;=50,C13&gt;=50,C14&gt;=50,C15&gt;=50,C16&gt;=50,C17&gt;=50,C18&gt;=50,C19&gt;=50,C20&gt;=50,C21&gt;=50,C22&gt;=50,C23&gt;=50),"ناجح","راسب")</f>
        <v>ناجح</v>
      </c>
      <c r="E24" s="63">
        <f>SUM(E5:E23)</f>
        <v>5031</v>
      </c>
      <c r="F24" s="46" t="s">
        <v>40</v>
      </c>
      <c r="G24" s="9">
        <f>SUM(G5:G23)</f>
        <v>47</v>
      </c>
      <c r="H24" s="44" t="s">
        <v>76</v>
      </c>
      <c r="I24" s="42" t="str">
        <f>IF(AND(H5&gt;=50,H6&gt;=50,H7&gt;=50,H8&gt;=50,H8&gt;=50,H9&gt;=50,H10&gt;=50,H11&gt;=50,H12&gt;=50,H13&gt;=50,H14&gt;=50,H15&gt;=50,H16&gt;=50,H17&gt;=50,H18&gt;=50,H19&gt;=50,H20&gt;=50,H21&gt;=50,H22&gt;=50,H23&gt;=50),"ناجح","راسب")</f>
        <v>ناجح</v>
      </c>
      <c r="J24" s="63">
        <f>SUM(J5:J23)</f>
        <v>2150</v>
      </c>
      <c r="K24" s="40"/>
      <c r="Q24" s="40"/>
    </row>
    <row r="25" spans="1:17" ht="15.2" customHeight="1" thickTop="1" x14ac:dyDescent="0.2">
      <c r="A25" s="13"/>
      <c r="B25" s="9">
        <v>0.1</v>
      </c>
      <c r="C25" s="9"/>
      <c r="D25" s="9"/>
      <c r="E25" s="10">
        <f>(E24/B24)</f>
        <v>26.271540469973889</v>
      </c>
      <c r="F25" s="12"/>
      <c r="G25" s="9">
        <v>0.2</v>
      </c>
      <c r="H25" s="9"/>
      <c r="I25" s="9"/>
      <c r="J25" s="11">
        <f>(J24/G24)</f>
        <v>45.744680851063826</v>
      </c>
      <c r="K25" s="40"/>
    </row>
    <row r="26" spans="1:17" ht="15.2" customHeight="1" thickBot="1" x14ac:dyDescent="0.25">
      <c r="A26" s="14" t="s">
        <v>41</v>
      </c>
      <c r="B26" s="15"/>
      <c r="C26" s="16">
        <f>(E25*B25)</f>
        <v>2.6271540469973891</v>
      </c>
      <c r="D26" s="16"/>
      <c r="E26" s="17" t="s">
        <v>42</v>
      </c>
      <c r="F26" s="16" t="s">
        <v>43</v>
      </c>
      <c r="G26" s="15"/>
      <c r="H26" s="16">
        <f>(J25*G25)</f>
        <v>9.1489361702127656</v>
      </c>
      <c r="I26" s="16"/>
      <c r="J26" s="18"/>
      <c r="K26" s="40"/>
    </row>
    <row r="27" spans="1:17" ht="15.2" customHeight="1" thickTop="1" thickBot="1" x14ac:dyDescent="0.25">
      <c r="A27" s="19"/>
      <c r="B27" s="20"/>
      <c r="C27" s="20"/>
      <c r="D27" s="20"/>
      <c r="E27" s="21"/>
      <c r="F27" s="20"/>
      <c r="G27" s="20"/>
      <c r="H27" s="20"/>
      <c r="I27" s="20"/>
      <c r="J27" s="22"/>
      <c r="K27" s="40"/>
    </row>
    <row r="28" spans="1:17" ht="15.2" customHeight="1" thickTop="1" thickBot="1" x14ac:dyDescent="0.25">
      <c r="A28" s="23" t="s">
        <v>44</v>
      </c>
      <c r="B28" s="24"/>
      <c r="C28" s="24"/>
      <c r="D28" s="24"/>
      <c r="E28" s="25"/>
      <c r="F28" s="26" t="s">
        <v>45</v>
      </c>
      <c r="G28" s="24"/>
      <c r="H28" s="27"/>
      <c r="I28" s="24"/>
      <c r="J28" s="28"/>
      <c r="K28" s="40"/>
    </row>
    <row r="29" spans="1:17" s="61" customFormat="1" ht="15.2" customHeight="1" x14ac:dyDescent="0.2">
      <c r="A29" s="56" t="s">
        <v>10</v>
      </c>
      <c r="B29" s="57" t="s">
        <v>11</v>
      </c>
      <c r="C29" s="57" t="s">
        <v>12</v>
      </c>
      <c r="D29" s="58" t="s">
        <v>13</v>
      </c>
      <c r="E29" s="59" t="s">
        <v>15</v>
      </c>
      <c r="F29" s="56" t="s">
        <v>10</v>
      </c>
      <c r="G29" s="57" t="s">
        <v>11</v>
      </c>
      <c r="H29" s="57" t="s">
        <v>12</v>
      </c>
      <c r="I29" s="58" t="s">
        <v>13</v>
      </c>
      <c r="J29" s="59" t="s">
        <v>15</v>
      </c>
      <c r="K29" s="60"/>
    </row>
    <row r="30" spans="1:17" ht="15" x14ac:dyDescent="0.2">
      <c r="A30" s="47" t="s">
        <v>46</v>
      </c>
      <c r="B30" s="48">
        <v>3.5</v>
      </c>
      <c r="C30" s="48">
        <f>IF(D30&gt;60,D30-10,IF(D30&lt;50,"",IF(D30="","",50)))</f>
        <v>50</v>
      </c>
      <c r="D30" s="48">
        <v>50</v>
      </c>
      <c r="E30" s="29">
        <f>IFERROR(B30*C30,"")</f>
        <v>175</v>
      </c>
      <c r="F30" s="47" t="s">
        <v>47</v>
      </c>
      <c r="G30" s="48">
        <v>3.5</v>
      </c>
      <c r="H30" s="48">
        <f>IF(I30&gt;60,I30-10,IF(I30&lt;50,"",IF(I30="","",50)))</f>
        <v>50</v>
      </c>
      <c r="I30" s="48">
        <v>50</v>
      </c>
      <c r="J30" s="29">
        <f>IFERROR(G30*H30,"")</f>
        <v>175</v>
      </c>
      <c r="K30" s="40"/>
    </row>
    <row r="31" spans="1:17" ht="24" x14ac:dyDescent="0.2">
      <c r="A31" s="47" t="s">
        <v>48</v>
      </c>
      <c r="B31" s="48">
        <v>3.5</v>
      </c>
      <c r="C31" s="48" t="str">
        <f t="shared" ref="C31:C45" si="6">IF(D31&gt;60,D31-10,IF(D31&lt;50,"",IF(D31="","",50)))</f>
        <v/>
      </c>
      <c r="D31" s="48"/>
      <c r="E31" s="29" t="str">
        <f t="shared" ref="E31:E46" si="7">IFERROR(B31*C31,"")</f>
        <v/>
      </c>
      <c r="F31" s="53" t="s">
        <v>49</v>
      </c>
      <c r="G31" s="48">
        <v>2</v>
      </c>
      <c r="H31" s="48">
        <f t="shared" ref="H31:H45" si="8">IF(I31&gt;60,I31-10,IF(I31&lt;50,"",IF(I31="","",50)))</f>
        <v>50</v>
      </c>
      <c r="I31" s="48">
        <v>50</v>
      </c>
      <c r="J31" s="29">
        <f t="shared" ref="J31:J45" si="9">IFERROR(G31*H31,"")</f>
        <v>100</v>
      </c>
      <c r="K31" s="40"/>
    </row>
    <row r="32" spans="1:17" ht="15" x14ac:dyDescent="0.2">
      <c r="A32" s="47" t="s">
        <v>50</v>
      </c>
      <c r="B32" s="48">
        <v>2</v>
      </c>
      <c r="C32" s="48">
        <f t="shared" si="6"/>
        <v>50</v>
      </c>
      <c r="D32" s="48">
        <v>50</v>
      </c>
      <c r="E32" s="29">
        <f t="shared" si="7"/>
        <v>100</v>
      </c>
      <c r="F32" s="47" t="s">
        <v>51</v>
      </c>
      <c r="G32" s="48">
        <v>2</v>
      </c>
      <c r="H32" s="48">
        <f t="shared" si="8"/>
        <v>50</v>
      </c>
      <c r="I32" s="48">
        <v>50</v>
      </c>
      <c r="J32" s="29">
        <f t="shared" si="9"/>
        <v>100</v>
      </c>
      <c r="K32" s="40"/>
    </row>
    <row r="33" spans="1:17" ht="15" x14ac:dyDescent="0.2">
      <c r="A33" s="47" t="s">
        <v>52</v>
      </c>
      <c r="B33" s="48">
        <v>2</v>
      </c>
      <c r="C33" s="48">
        <f t="shared" si="6"/>
        <v>50</v>
      </c>
      <c r="D33" s="48">
        <v>50</v>
      </c>
      <c r="E33" s="29">
        <f t="shared" si="7"/>
        <v>100</v>
      </c>
      <c r="F33" s="47" t="s">
        <v>53</v>
      </c>
      <c r="G33" s="48">
        <v>3.5</v>
      </c>
      <c r="H33" s="48" t="str">
        <f t="shared" si="8"/>
        <v/>
      </c>
      <c r="I33" s="48"/>
      <c r="J33" s="29" t="str">
        <f t="shared" si="9"/>
        <v/>
      </c>
      <c r="K33" s="40"/>
    </row>
    <row r="34" spans="1:17" ht="15" x14ac:dyDescent="0.2">
      <c r="A34" s="47" t="s">
        <v>54</v>
      </c>
      <c r="B34" s="48">
        <v>3.5</v>
      </c>
      <c r="C34" s="48">
        <f t="shared" si="6"/>
        <v>50</v>
      </c>
      <c r="D34" s="48">
        <v>50</v>
      </c>
      <c r="E34" s="29">
        <f t="shared" si="7"/>
        <v>175</v>
      </c>
      <c r="F34" s="47" t="s">
        <v>55</v>
      </c>
      <c r="G34" s="48">
        <v>3.5</v>
      </c>
      <c r="H34" s="48">
        <f t="shared" si="8"/>
        <v>50</v>
      </c>
      <c r="I34" s="48">
        <v>50</v>
      </c>
      <c r="J34" s="29">
        <f t="shared" si="9"/>
        <v>175</v>
      </c>
      <c r="K34" s="40"/>
    </row>
    <row r="35" spans="1:17" ht="17.25" customHeight="1" x14ac:dyDescent="0.2">
      <c r="A35" s="47" t="s">
        <v>56</v>
      </c>
      <c r="B35" s="48">
        <v>3.5</v>
      </c>
      <c r="C35" s="48">
        <f t="shared" si="6"/>
        <v>50</v>
      </c>
      <c r="D35" s="48">
        <v>50</v>
      </c>
      <c r="E35" s="29">
        <f t="shared" si="7"/>
        <v>175</v>
      </c>
      <c r="F35" s="47" t="s">
        <v>57</v>
      </c>
      <c r="G35" s="48">
        <v>3.5</v>
      </c>
      <c r="H35" s="48">
        <f t="shared" si="8"/>
        <v>50</v>
      </c>
      <c r="I35" s="48">
        <v>50</v>
      </c>
      <c r="J35" s="29">
        <f t="shared" si="9"/>
        <v>175</v>
      </c>
      <c r="K35" s="40"/>
      <c r="L35" s="40"/>
      <c r="M35" s="40"/>
      <c r="N35" s="40"/>
      <c r="O35" s="40"/>
      <c r="P35" s="40"/>
      <c r="Q35" s="40"/>
    </row>
    <row r="36" spans="1:17" ht="15.75" customHeight="1" x14ac:dyDescent="0.2">
      <c r="A36" s="47" t="s">
        <v>58</v>
      </c>
      <c r="B36" s="48">
        <v>3.5</v>
      </c>
      <c r="C36" s="48">
        <f t="shared" si="6"/>
        <v>50</v>
      </c>
      <c r="D36" s="48">
        <v>50</v>
      </c>
      <c r="E36" s="29">
        <f t="shared" si="7"/>
        <v>175</v>
      </c>
      <c r="F36" s="47" t="s">
        <v>93</v>
      </c>
      <c r="G36" s="48">
        <v>1.5</v>
      </c>
      <c r="H36" s="48">
        <f t="shared" si="8"/>
        <v>50</v>
      </c>
      <c r="I36" s="48">
        <v>50</v>
      </c>
      <c r="J36" s="29">
        <f t="shared" si="9"/>
        <v>75</v>
      </c>
      <c r="K36" s="40"/>
    </row>
    <row r="37" spans="1:17" ht="17.25" customHeight="1" x14ac:dyDescent="0.2">
      <c r="A37" s="50" t="s">
        <v>59</v>
      </c>
      <c r="B37" s="48">
        <v>1.5</v>
      </c>
      <c r="C37" s="48">
        <f t="shared" si="6"/>
        <v>50</v>
      </c>
      <c r="D37" s="48">
        <v>50</v>
      </c>
      <c r="E37" s="29">
        <f t="shared" si="7"/>
        <v>75</v>
      </c>
      <c r="F37" s="47" t="s">
        <v>94</v>
      </c>
      <c r="G37" s="48">
        <v>2.5</v>
      </c>
      <c r="H37" s="48">
        <f t="shared" ref="H37:H38" si="10">IF(I37&gt;60,I37-10,IF(I37&lt;50,"",IF(I37="","",50)))</f>
        <v>50</v>
      </c>
      <c r="I37" s="48">
        <v>51</v>
      </c>
      <c r="J37" s="29">
        <f t="shared" si="9"/>
        <v>125</v>
      </c>
      <c r="K37" s="40"/>
    </row>
    <row r="38" spans="1:17" ht="17.25" customHeight="1" x14ac:dyDescent="0.2">
      <c r="A38" s="50" t="s">
        <v>92</v>
      </c>
      <c r="B38" s="48"/>
      <c r="C38" s="48">
        <f t="shared" ref="C38" si="11">IF(D38&gt;60,D38-10,IF(D38&lt;50,"",IF(D38="","",50)))</f>
        <v>50</v>
      </c>
      <c r="D38" s="48">
        <v>51</v>
      </c>
      <c r="E38" s="29">
        <f t="shared" si="7"/>
        <v>0</v>
      </c>
      <c r="F38" s="47" t="s">
        <v>95</v>
      </c>
      <c r="G38" s="48">
        <v>3.5</v>
      </c>
      <c r="H38" s="48">
        <f t="shared" si="10"/>
        <v>50</v>
      </c>
      <c r="I38" s="48">
        <v>52</v>
      </c>
      <c r="J38" s="29">
        <f t="shared" si="9"/>
        <v>175</v>
      </c>
      <c r="K38" s="40"/>
    </row>
    <row r="39" spans="1:17" ht="16.5" customHeight="1" x14ac:dyDescent="0.2">
      <c r="A39" s="51" t="s">
        <v>60</v>
      </c>
      <c r="B39" s="48">
        <v>3.5</v>
      </c>
      <c r="C39" s="48">
        <f t="shared" si="6"/>
        <v>50</v>
      </c>
      <c r="D39" s="48">
        <v>50</v>
      </c>
      <c r="E39" s="29">
        <f t="shared" si="7"/>
        <v>175</v>
      </c>
      <c r="F39" s="53" t="s">
        <v>61</v>
      </c>
      <c r="G39" s="48">
        <v>3.5</v>
      </c>
      <c r="H39" s="48">
        <f t="shared" si="8"/>
        <v>50</v>
      </c>
      <c r="I39" s="48">
        <v>50</v>
      </c>
      <c r="J39" s="29">
        <f t="shared" si="9"/>
        <v>175</v>
      </c>
      <c r="K39" s="40"/>
    </row>
    <row r="40" spans="1:17" ht="15" customHeight="1" x14ac:dyDescent="0.2">
      <c r="A40" s="52" t="s">
        <v>62</v>
      </c>
      <c r="B40" s="48">
        <v>3.5</v>
      </c>
      <c r="C40" s="48">
        <f t="shared" si="6"/>
        <v>50</v>
      </c>
      <c r="D40" s="48">
        <v>50</v>
      </c>
      <c r="E40" s="29">
        <f t="shared" si="7"/>
        <v>175</v>
      </c>
      <c r="F40" s="47" t="s">
        <v>63</v>
      </c>
      <c r="G40" s="48">
        <v>3.5</v>
      </c>
      <c r="H40" s="48">
        <f t="shared" si="8"/>
        <v>50</v>
      </c>
      <c r="I40" s="48">
        <v>50</v>
      </c>
      <c r="J40" s="29">
        <f t="shared" si="9"/>
        <v>175</v>
      </c>
      <c r="K40" s="40"/>
    </row>
    <row r="41" spans="1:17" ht="15.75" customHeight="1" x14ac:dyDescent="0.2">
      <c r="A41" s="51" t="s">
        <v>64</v>
      </c>
      <c r="B41" s="48">
        <v>2</v>
      </c>
      <c r="C41" s="48">
        <f t="shared" si="6"/>
        <v>50</v>
      </c>
      <c r="D41" s="48">
        <v>50</v>
      </c>
      <c r="E41" s="29">
        <f t="shared" si="7"/>
        <v>100</v>
      </c>
      <c r="F41" s="47" t="s">
        <v>65</v>
      </c>
      <c r="G41" s="48">
        <v>3.5</v>
      </c>
      <c r="H41" s="48">
        <f t="shared" si="8"/>
        <v>50</v>
      </c>
      <c r="I41" s="48">
        <v>50</v>
      </c>
      <c r="J41" s="29">
        <f t="shared" si="9"/>
        <v>175</v>
      </c>
      <c r="K41" s="40"/>
    </row>
    <row r="42" spans="1:17" ht="16.5" customHeight="1" x14ac:dyDescent="0.2">
      <c r="A42" s="51" t="s">
        <v>66</v>
      </c>
      <c r="B42" s="48">
        <v>3.5</v>
      </c>
      <c r="C42" s="48">
        <f t="shared" si="6"/>
        <v>50</v>
      </c>
      <c r="D42" s="48">
        <v>50</v>
      </c>
      <c r="E42" s="29">
        <f t="shared" si="7"/>
        <v>175</v>
      </c>
      <c r="F42" s="47" t="s">
        <v>67</v>
      </c>
      <c r="G42" s="48">
        <v>3.5</v>
      </c>
      <c r="H42" s="48">
        <f t="shared" si="8"/>
        <v>50</v>
      </c>
      <c r="I42" s="48">
        <v>50</v>
      </c>
      <c r="J42" s="29">
        <f t="shared" si="9"/>
        <v>175</v>
      </c>
      <c r="K42" s="40"/>
    </row>
    <row r="43" spans="1:17" ht="16.5" customHeight="1" x14ac:dyDescent="0.2">
      <c r="A43" s="51" t="s">
        <v>68</v>
      </c>
      <c r="B43" s="48">
        <v>3.5</v>
      </c>
      <c r="C43" s="48">
        <f t="shared" si="6"/>
        <v>50</v>
      </c>
      <c r="D43" s="48">
        <v>50</v>
      </c>
      <c r="E43" s="29">
        <f t="shared" si="7"/>
        <v>175</v>
      </c>
      <c r="F43" s="47" t="s">
        <v>69</v>
      </c>
      <c r="G43" s="48">
        <v>3.5</v>
      </c>
      <c r="H43" s="48">
        <f t="shared" si="8"/>
        <v>50</v>
      </c>
      <c r="I43" s="48">
        <v>50</v>
      </c>
      <c r="J43" s="29">
        <f t="shared" si="9"/>
        <v>175</v>
      </c>
      <c r="K43" s="40"/>
    </row>
    <row r="44" spans="1:17" ht="17.25" customHeight="1" x14ac:dyDescent="0.2">
      <c r="A44" s="51" t="s">
        <v>70</v>
      </c>
      <c r="B44" s="48">
        <v>3.5</v>
      </c>
      <c r="C44" s="48">
        <f t="shared" si="6"/>
        <v>50</v>
      </c>
      <c r="D44" s="48">
        <v>50</v>
      </c>
      <c r="E44" s="29">
        <f t="shared" si="7"/>
        <v>175</v>
      </c>
      <c r="F44" s="47" t="s">
        <v>71</v>
      </c>
      <c r="G44" s="48"/>
      <c r="H44" s="48">
        <f t="shared" si="8"/>
        <v>50</v>
      </c>
      <c r="I44" s="48">
        <v>50</v>
      </c>
      <c r="J44" s="29">
        <f t="shared" si="9"/>
        <v>0</v>
      </c>
      <c r="K44" s="40"/>
    </row>
    <row r="45" spans="1:17" ht="16.5" customHeight="1" x14ac:dyDescent="0.2">
      <c r="A45" s="51" t="s">
        <v>96</v>
      </c>
      <c r="B45" s="48">
        <v>2</v>
      </c>
      <c r="C45" s="48">
        <f t="shared" si="6"/>
        <v>50</v>
      </c>
      <c r="D45" s="48">
        <v>50</v>
      </c>
      <c r="E45" s="29">
        <f t="shared" si="7"/>
        <v>100</v>
      </c>
      <c r="F45" s="54" t="s">
        <v>98</v>
      </c>
      <c r="G45" s="48">
        <v>1.5</v>
      </c>
      <c r="H45" s="48">
        <f t="shared" si="8"/>
        <v>50</v>
      </c>
      <c r="I45" s="48">
        <v>50</v>
      </c>
      <c r="J45" s="29">
        <f t="shared" si="9"/>
        <v>75</v>
      </c>
      <c r="K45" s="40"/>
    </row>
    <row r="46" spans="1:17" ht="15.75" thickBot="1" x14ac:dyDescent="0.25">
      <c r="A46" s="51" t="s">
        <v>97</v>
      </c>
      <c r="B46" s="48">
        <v>3</v>
      </c>
      <c r="C46" s="48">
        <f t="shared" ref="C46" si="12">IF(D46&gt;60,D46-10,IF(D46&lt;50,"",IF(D46="","",50)))</f>
        <v>50</v>
      </c>
      <c r="D46" s="48">
        <v>51</v>
      </c>
      <c r="E46" s="62">
        <f t="shared" si="7"/>
        <v>150</v>
      </c>
      <c r="F46" s="54" t="s">
        <v>99</v>
      </c>
      <c r="G46" s="48">
        <v>2.5</v>
      </c>
      <c r="H46" s="48">
        <f t="shared" ref="H46" si="13">IF(I46&gt;60,I46-10,IF(I46&lt;50,"",IF(I46="","",50)))</f>
        <v>50</v>
      </c>
      <c r="I46" s="48">
        <v>51</v>
      </c>
      <c r="J46" s="29">
        <f t="shared" ref="J46" si="14">IFERROR(G46*H46,"")</f>
        <v>125</v>
      </c>
      <c r="K46" s="40"/>
    </row>
    <row r="47" spans="1:17" ht="15.6" customHeight="1" thickBot="1" x14ac:dyDescent="0.25">
      <c r="A47" s="45" t="s">
        <v>72</v>
      </c>
      <c r="B47" s="9">
        <f>SUM(B30:B46)</f>
        <v>47.5</v>
      </c>
      <c r="C47" s="44" t="s">
        <v>76</v>
      </c>
      <c r="D47" s="42" t="s">
        <v>42</v>
      </c>
      <c r="E47" s="63">
        <f>SUM(E30:E46)</f>
        <v>2200</v>
      </c>
      <c r="F47" s="46" t="s">
        <v>72</v>
      </c>
      <c r="G47" s="9">
        <f>SUM(G30:G46)</f>
        <v>47</v>
      </c>
      <c r="H47" s="44" t="s">
        <v>76</v>
      </c>
      <c r="I47" s="42" t="s">
        <v>42</v>
      </c>
      <c r="J47" s="63">
        <f>SUM(J30:J46)</f>
        <v>2175</v>
      </c>
      <c r="K47" s="38"/>
    </row>
    <row r="48" spans="1:17" ht="15.6" customHeight="1" thickTop="1" x14ac:dyDescent="0.2">
      <c r="A48" s="13"/>
      <c r="B48" s="9">
        <v>0.3</v>
      </c>
      <c r="C48" s="9"/>
      <c r="D48" s="9"/>
      <c r="E48" s="10">
        <f>(E47/B47)</f>
        <v>46.315789473684212</v>
      </c>
      <c r="F48" s="12"/>
      <c r="G48" s="9">
        <v>0.4</v>
      </c>
      <c r="H48" s="9"/>
      <c r="I48" s="9"/>
      <c r="J48" s="11">
        <f>(J47/G47)</f>
        <v>46.276595744680854</v>
      </c>
      <c r="K48" s="38"/>
    </row>
    <row r="49" spans="1:11" ht="15.6" customHeight="1" thickBot="1" x14ac:dyDescent="0.25">
      <c r="A49" s="30" t="s">
        <v>73</v>
      </c>
      <c r="B49" s="31"/>
      <c r="C49" s="32">
        <f>(E48*B48)</f>
        <v>13.894736842105264</v>
      </c>
      <c r="D49" s="32"/>
      <c r="E49" s="33"/>
      <c r="F49" s="32" t="s">
        <v>74</v>
      </c>
      <c r="G49" s="31"/>
      <c r="H49" s="32">
        <f>(J48*G48)</f>
        <v>18.510638297872344</v>
      </c>
      <c r="I49" s="32"/>
      <c r="J49" s="34"/>
      <c r="K49" s="75" t="s">
        <v>75</v>
      </c>
    </row>
    <row r="50" spans="1:11" ht="15" customHeight="1" x14ac:dyDescent="0.2">
      <c r="A50" s="77"/>
      <c r="B50" s="78"/>
      <c r="C50" s="78"/>
      <c r="D50" s="78"/>
      <c r="E50" s="78"/>
      <c r="F50" s="78"/>
      <c r="G50" s="78"/>
      <c r="H50" s="78"/>
      <c r="I50" s="78"/>
      <c r="J50" s="79"/>
      <c r="K50" s="76"/>
    </row>
    <row r="51" spans="1:11" ht="14.25" customHeight="1" x14ac:dyDescent="0.2">
      <c r="A51" s="80" t="s">
        <v>80</v>
      </c>
      <c r="B51" s="81"/>
      <c r="C51" s="81"/>
      <c r="D51" s="81"/>
      <c r="E51" s="81"/>
      <c r="F51" s="81"/>
      <c r="G51" s="81"/>
      <c r="H51" s="81"/>
      <c r="I51" s="81"/>
      <c r="J51" s="82"/>
      <c r="K51" s="76"/>
    </row>
    <row r="52" spans="1:11" ht="14.25" customHeight="1" x14ac:dyDescent="0.2">
      <c r="A52" s="77"/>
      <c r="B52" s="83"/>
      <c r="C52" s="83"/>
      <c r="D52" s="83"/>
      <c r="E52" s="83"/>
      <c r="F52" s="83"/>
      <c r="G52" s="83"/>
      <c r="H52" s="83"/>
      <c r="I52" s="83"/>
      <c r="J52" s="79"/>
      <c r="K52" s="76"/>
    </row>
    <row r="53" spans="1:11" ht="14.25" customHeight="1" x14ac:dyDescent="0.2">
      <c r="A53" s="77"/>
      <c r="B53" s="83"/>
      <c r="C53" s="83"/>
      <c r="D53" s="83"/>
      <c r="E53" s="83"/>
      <c r="F53" s="83"/>
      <c r="G53" s="83"/>
      <c r="H53" s="83"/>
      <c r="I53" s="83"/>
      <c r="J53" s="79"/>
      <c r="K53" s="76"/>
    </row>
    <row r="54" spans="1:11" ht="14.25" hidden="1" customHeight="1" x14ac:dyDescent="0.25">
      <c r="A54" s="77"/>
      <c r="B54" s="78"/>
      <c r="C54" s="78"/>
      <c r="D54" s="78"/>
      <c r="E54" s="78"/>
      <c r="F54" s="78"/>
      <c r="G54" s="78"/>
      <c r="H54" s="78"/>
      <c r="I54" s="78"/>
      <c r="J54" s="79"/>
      <c r="K54" s="35"/>
    </row>
    <row r="55" spans="1:11" ht="15" hidden="1" customHeight="1" thickBot="1" x14ac:dyDescent="0.3">
      <c r="A55" s="72"/>
      <c r="B55" s="73"/>
      <c r="C55" s="73"/>
      <c r="D55" s="73"/>
      <c r="E55" s="73"/>
      <c r="F55" s="73"/>
      <c r="G55" s="73"/>
      <c r="H55" s="73"/>
      <c r="I55" s="73"/>
      <c r="J55" s="74"/>
      <c r="K55" s="35"/>
    </row>
    <row r="56" spans="1:11" ht="15" hidden="1" customHeight="1" thickTop="1" x14ac:dyDescent="0.25">
      <c r="A56" s="36"/>
      <c r="B56" s="12"/>
      <c r="C56" s="12"/>
      <c r="D56" s="12"/>
      <c r="E56" s="12"/>
      <c r="F56" s="12"/>
      <c r="G56" s="12"/>
      <c r="H56" s="12"/>
      <c r="I56" s="12"/>
      <c r="J56" s="12"/>
      <c r="K56" s="37"/>
    </row>
  </sheetData>
  <dataConsolidate/>
  <mergeCells count="12">
    <mergeCell ref="A55:J55"/>
    <mergeCell ref="K49:K53"/>
    <mergeCell ref="A50:J50"/>
    <mergeCell ref="A51:J51"/>
    <mergeCell ref="A52:J52"/>
    <mergeCell ref="A53:J53"/>
    <mergeCell ref="A54:J54"/>
    <mergeCell ref="B1:D1"/>
    <mergeCell ref="I1:J1"/>
    <mergeCell ref="B2:D2"/>
    <mergeCell ref="A3:E3"/>
    <mergeCell ref="F3:J3"/>
  </mergeCells>
  <conditionalFormatting sqref="K11">
    <cfRule type="cellIs" dxfId="8" priority="5" stopIfTrue="1" operator="notEqual">
      <formula>$K$9</formula>
    </cfRule>
  </conditionalFormatting>
  <conditionalFormatting sqref="A5:E11">
    <cfRule type="expression" dxfId="7" priority="4">
      <formula>AND(OR($B5:$C5=""),COUNT($B5:$C5)&lt;2)</formula>
    </cfRule>
  </conditionalFormatting>
  <conditionalFormatting sqref="F5:J23">
    <cfRule type="expression" dxfId="6" priority="3">
      <formula>AND(OR($G5:$H5=""),COUNT($G5:$H5)&lt;2)</formula>
    </cfRule>
  </conditionalFormatting>
  <conditionalFormatting sqref="A30:E46">
    <cfRule type="expression" dxfId="5" priority="2">
      <formula>AND(OR($B30:$C30=""),COUNT($B30:$C30)&lt;2)</formula>
    </cfRule>
  </conditionalFormatting>
  <conditionalFormatting sqref="F30:J46">
    <cfRule type="expression" dxfId="4" priority="1">
      <formula>AND(OR($G30:$H30=""),COUNT($G30:$H30)&lt;2)</formula>
    </cfRule>
  </conditionalFormatting>
  <dataValidations xWindow="912" yWindow="501" count="4">
    <dataValidation type="whole" operator="lessThan" allowBlank="1" showInputMessage="1" showErrorMessage="1" errorTitle="برمجة رسول هادي" error="لقد ادخلت درجة خاطئة برجاء التأكد من الدرجة الصحيحة" promptTitle="تنبيه" prompt="التأكد من درجة المقرر قد أُخذت في الدور الاول ام الدور الثاني.ام انها درجة عبور" sqref="H30:I46 C30:D46 C5:C23">
      <formula1>101</formula1>
    </dataValidation>
    <dataValidation allowBlank="1" showDropDown="1" showInputMessage="1" showErrorMessage="1" sqref="B2:D2"/>
    <dataValidation type="whole" operator="lessThan" allowBlank="1" showInputMessage="1" showErrorMessage="1" errorTitle="برمجة رسول هادي" error="لقد ادخلت درجة خاطئة برجاء التأكد من الدرجة الصحيحة" promptTitle="ملاحظة مهمة" prompt="التأكد من درجة المقرر قد أُخذت في الدور الاول ام الدور الثاني.ام انها درجة عبور" sqref="D5:D23">
      <formula1>101</formula1>
    </dataValidation>
    <dataValidation type="whole" operator="lessThan" allowBlank="1" showInputMessage="1" showErrorMessage="1" errorTitle="تنبيه" error="قد ادخلت درجة خاطئة برجاء التأكد من الدرجة الصحيحة" promptTitle="ملاحظة مهمة" prompt="التأكد من درجة المقرر قد أُخذت في الدور الاول ام الدور الثاني.ام انها درجة عبور" sqref="H5:I23">
      <formula1>101</formula1>
    </dataValidation>
  </dataValidations>
  <printOptions gridLines="1"/>
  <pageMargins left="0" right="0.19685039370078741" top="0.19685039370078741" bottom="0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xWindow="912" yWindow="501" count="1">
        <x14:dataValidation type="list" allowBlank="1" showInputMessage="1" showErrorMessage="1">
          <x14:formula1>
            <xm:f>ورقة2!$A$1:$A$6</xm:f>
          </x14:formula1>
          <xm:sqref>K6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>
    <row r="1" spans="1:1" x14ac:dyDescent="0.2">
      <c r="A1" t="s">
        <v>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2:A3"/>
  <sheetViews>
    <sheetView rightToLeft="1" workbookViewId="0">
      <selection activeCell="C7" sqref="C7"/>
    </sheetView>
  </sheetViews>
  <sheetFormatPr defaultRowHeight="14.25" x14ac:dyDescent="0.2"/>
  <sheetData>
    <row r="2" spans="1:1" x14ac:dyDescent="0.2">
      <c r="A2" t="s">
        <v>78</v>
      </c>
    </row>
    <row r="3" spans="1:1" x14ac:dyDescent="0.2">
      <c r="A3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الكارت المحدث</vt:lpstr>
      <vt:lpstr>ورقة1</vt:lpstr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Rasul Hadi Hassun</dc:creator>
  <cp:lastModifiedBy>الاستاذ / عباس تومان صلال</cp:lastModifiedBy>
  <cp:lastPrinted>2016-08-26T18:51:25Z</cp:lastPrinted>
  <dcterms:created xsi:type="dcterms:W3CDTF">2016-08-26T18:36:22Z</dcterms:created>
  <dcterms:modified xsi:type="dcterms:W3CDTF">2016-09-13T12:44:02Z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96 96 1440 900</vt:lpwstr>
  </property>
</Properties>
</file>